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activeTab="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G11" i="2" l="1"/>
  <c r="G10" i="2"/>
  <c r="G9" i="2"/>
  <c r="G8" i="2"/>
  <c r="G7" i="2"/>
  <c r="G6" i="2"/>
  <c r="G5" i="2"/>
  <c r="E15" i="2"/>
  <c r="E21" i="2"/>
  <c r="E20" i="2"/>
  <c r="E19" i="2"/>
  <c r="E18" i="2"/>
  <c r="E17" i="2"/>
  <c r="E16" i="2"/>
  <c r="L32" i="2" l="1"/>
  <c r="L31" i="2"/>
  <c r="L30" i="2"/>
  <c r="L29" i="2"/>
  <c r="L28" i="2"/>
  <c r="L27" i="2"/>
  <c r="L26" i="2"/>
</calcChain>
</file>

<file path=xl/sharedStrings.xml><?xml version="1.0" encoding="utf-8"?>
<sst xmlns="http://schemas.openxmlformats.org/spreadsheetml/2006/main" count="234" uniqueCount="144">
  <si>
    <t>i5</t>
  </si>
  <si>
    <t>i6</t>
  </si>
  <si>
    <t>i7</t>
  </si>
  <si>
    <t>i1</t>
  </si>
  <si>
    <t>i2</t>
  </si>
  <si>
    <t>i3</t>
  </si>
  <si>
    <t>i4</t>
  </si>
  <si>
    <t>Soggetto</t>
  </si>
  <si>
    <t>Genere (VA1)</t>
  </si>
  <si>
    <t>Età (VA2)</t>
  </si>
  <si>
    <t>Anni di insegnamento (VA3)</t>
  </si>
  <si>
    <t>VB1</t>
  </si>
  <si>
    <t>VB2</t>
  </si>
  <si>
    <t>VB3</t>
  </si>
  <si>
    <t>VB4</t>
  </si>
  <si>
    <t>VB5</t>
  </si>
  <si>
    <t>VB6</t>
  </si>
  <si>
    <t>VB7</t>
  </si>
  <si>
    <t>VB8</t>
  </si>
  <si>
    <t>VB9</t>
  </si>
  <si>
    <t>VB10</t>
  </si>
  <si>
    <t>VB11</t>
  </si>
  <si>
    <t>VB12</t>
  </si>
  <si>
    <t>VB13</t>
  </si>
  <si>
    <t>VB14</t>
  </si>
  <si>
    <t>VB15</t>
  </si>
  <si>
    <t>VB16</t>
  </si>
  <si>
    <t>VB17</t>
  </si>
  <si>
    <t>VB18</t>
  </si>
  <si>
    <t>VB19</t>
  </si>
  <si>
    <t>VB20</t>
  </si>
  <si>
    <t>VB21</t>
  </si>
  <si>
    <t>VB22</t>
  </si>
  <si>
    <t>VB23</t>
  </si>
  <si>
    <t>VB24</t>
  </si>
  <si>
    <t>Giulio</t>
  </si>
  <si>
    <t>Nome studente (VC1)</t>
  </si>
  <si>
    <t>Genere studente (VC2)</t>
  </si>
  <si>
    <t>Età studente (VC3)</t>
  </si>
  <si>
    <t>Anni di scolarizzazione (VC4)</t>
  </si>
  <si>
    <t>Tipo di disabilità (VC5)</t>
  </si>
  <si>
    <t>Ore di sostegno complessive assegnate (VC6)</t>
  </si>
  <si>
    <t>VD1</t>
  </si>
  <si>
    <t>VD2</t>
  </si>
  <si>
    <t>VD3</t>
  </si>
  <si>
    <t>VD4</t>
  </si>
  <si>
    <t>VD5</t>
  </si>
  <si>
    <t>VD6</t>
  </si>
  <si>
    <t>VD7</t>
  </si>
  <si>
    <t>VD8</t>
  </si>
  <si>
    <t>VD9</t>
  </si>
  <si>
    <t>VD10</t>
  </si>
  <si>
    <t>Ore di sostegno con questo studente (VE1)</t>
  </si>
  <si>
    <t>Durata della relazione con questo studente in mesi (VE2)</t>
  </si>
  <si>
    <t>VF1</t>
  </si>
  <si>
    <t>VF2</t>
  </si>
  <si>
    <t>VF3</t>
  </si>
  <si>
    <t>VF4</t>
  </si>
  <si>
    <t>VF5</t>
  </si>
  <si>
    <t>VF6</t>
  </si>
  <si>
    <t>VF7</t>
  </si>
  <si>
    <t>VF8</t>
  </si>
  <si>
    <t>VF9</t>
  </si>
  <si>
    <t>VF10</t>
  </si>
  <si>
    <t>VF11</t>
  </si>
  <si>
    <t>VF12</t>
  </si>
  <si>
    <t>VF13</t>
  </si>
  <si>
    <t>VF14</t>
  </si>
  <si>
    <t>VF15</t>
  </si>
  <si>
    <t>VF16</t>
  </si>
  <si>
    <t>VF17</t>
  </si>
  <si>
    <t>VF18</t>
  </si>
  <si>
    <t>VF19</t>
  </si>
  <si>
    <t>VF20</t>
  </si>
  <si>
    <t>VF21</t>
  </si>
  <si>
    <t>VF22</t>
  </si>
  <si>
    <t>f</t>
  </si>
  <si>
    <t>Specializzazione nel sostegno (VA4) (1 Sì/0 NO)</t>
  </si>
  <si>
    <t>Gabriele</t>
  </si>
  <si>
    <t>m</t>
  </si>
  <si>
    <t>Def attenz</t>
  </si>
  <si>
    <t>Andrea</t>
  </si>
  <si>
    <t>Aff-rel</t>
  </si>
  <si>
    <t>Maria</t>
  </si>
  <si>
    <t>Giuseppe</t>
  </si>
  <si>
    <t>Davide</t>
  </si>
  <si>
    <t>Antonio</t>
  </si>
  <si>
    <t>Ritardo</t>
  </si>
  <si>
    <t>Matrice dati completa</t>
  </si>
  <si>
    <t>Competenze emotive e sociali dell'insegnante</t>
  </si>
  <si>
    <t>STRS</t>
  </si>
  <si>
    <t>Competenze emotive dello studente</t>
  </si>
  <si>
    <t>Competenze sociali dello studente</t>
  </si>
  <si>
    <t>Totale</t>
  </si>
  <si>
    <t>Consapevolezza sociale 3-8-9</t>
  </si>
  <si>
    <t>Capacità di gestione delle relazioni 16-18-19-20-21-22-23-24</t>
  </si>
  <si>
    <t>Capacità di autogestione 10-11-13-14-15-17</t>
  </si>
  <si>
    <t>Autoconsapevolezza 1-2-4-5-7</t>
  </si>
  <si>
    <t>Capacità decisionale responsabile 6-12</t>
  </si>
  <si>
    <t>Conoscenza delle proprie emozioni 1-3-17</t>
  </si>
  <si>
    <t>Controllo delle proprie emozioni 5-10-7</t>
  </si>
  <si>
    <t>Motivazione a realizzare i propri obiettivi 19-2</t>
  </si>
  <si>
    <t>Riconoscimento emozioni altrui 9-11-12-8-14-15</t>
  </si>
  <si>
    <t>Capacità di gestione delle relazioni 16-6-18</t>
  </si>
  <si>
    <t>Accettazione dei pari 24-4</t>
  </si>
  <si>
    <t>Giudizio positivo da parte degli altri 20</t>
  </si>
  <si>
    <t>Adeguato concetto di sé 21-22</t>
  </si>
  <si>
    <t>Attegg.positivo verso la scuola 23</t>
  </si>
  <si>
    <t>Assenza di isolamento 13</t>
  </si>
  <si>
    <t>VD11</t>
  </si>
  <si>
    <t>VD12</t>
  </si>
  <si>
    <t>VD13</t>
  </si>
  <si>
    <t>VD14</t>
  </si>
  <si>
    <t>VD15</t>
  </si>
  <si>
    <t>VD16</t>
  </si>
  <si>
    <t>VD17</t>
  </si>
  <si>
    <t>VD18</t>
  </si>
  <si>
    <t>VD19</t>
  </si>
  <si>
    <t>VD20</t>
  </si>
  <si>
    <t>VD21</t>
  </si>
  <si>
    <t>VD22</t>
  </si>
  <si>
    <t>VD23</t>
  </si>
  <si>
    <t>VD24</t>
  </si>
  <si>
    <t>Vicinanza 1-3-4-5-7-12-21-22</t>
  </si>
  <si>
    <t>Conflitto 2-9-10-13-15-16-17-18-19-20</t>
  </si>
  <si>
    <t>Dipendenza 6-8-11-14</t>
  </si>
  <si>
    <t xml:space="preserve">Totale </t>
  </si>
  <si>
    <t>Punteggi totali</t>
  </si>
  <si>
    <t>CI</t>
  </si>
  <si>
    <t>CS</t>
  </si>
  <si>
    <t>Def</t>
  </si>
  <si>
    <t>età</t>
  </si>
  <si>
    <t>AI</t>
  </si>
  <si>
    <t>SS</t>
  </si>
  <si>
    <t>GS</t>
  </si>
  <si>
    <t>ES</t>
  </si>
  <si>
    <t>ASC</t>
  </si>
  <si>
    <t>OS</t>
  </si>
  <si>
    <t>Ost</t>
  </si>
  <si>
    <t>DR</t>
  </si>
  <si>
    <t>Sog</t>
  </si>
  <si>
    <t>Matrice per bivariata</t>
  </si>
  <si>
    <t>RIS</t>
  </si>
  <si>
    <t>Punti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</si>
</sst>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topLeftCell="A16" zoomScaleNormal="100" workbookViewId="0">
      <selection activeCell="K26" sqref="K26"/>
    </sheetView>
  </sheetViews>
  <sheetFormatPr defaultRowHeight="15" x14ac:dyDescent="0.25"/>
  <sheetData>
    <row r="1" spans="1:33" s="5" customFormat="1" x14ac:dyDescent="0.25">
      <c r="A1" s="4" t="s">
        <v>88</v>
      </c>
    </row>
    <row r="2" spans="1:33" ht="90" x14ac:dyDescent="0.25">
      <c r="A2" t="s">
        <v>7</v>
      </c>
      <c r="B2" s="1" t="s">
        <v>8</v>
      </c>
      <c r="C2" s="2" t="s">
        <v>9</v>
      </c>
      <c r="D2" s="1" t="s">
        <v>10</v>
      </c>
      <c r="E2" s="1" t="s">
        <v>77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  <c r="AC2" s="1" t="s">
        <v>34</v>
      </c>
      <c r="AE2" s="1" t="s">
        <v>127</v>
      </c>
    </row>
    <row r="3" spans="1:33" x14ac:dyDescent="0.25">
      <c r="A3" t="s">
        <v>3</v>
      </c>
      <c r="B3" t="s">
        <v>76</v>
      </c>
      <c r="C3">
        <v>34</v>
      </c>
      <c r="D3" s="1">
        <v>7</v>
      </c>
      <c r="E3">
        <v>1</v>
      </c>
      <c r="F3">
        <v>1</v>
      </c>
      <c r="G3">
        <v>4</v>
      </c>
      <c r="H3">
        <v>2</v>
      </c>
      <c r="I3">
        <v>3</v>
      </c>
      <c r="J3">
        <v>1</v>
      </c>
      <c r="K3">
        <v>2</v>
      </c>
      <c r="L3">
        <v>2</v>
      </c>
      <c r="M3">
        <v>1</v>
      </c>
      <c r="N3">
        <v>2</v>
      </c>
      <c r="O3">
        <v>1</v>
      </c>
      <c r="P3">
        <v>1</v>
      </c>
      <c r="Q3">
        <v>5</v>
      </c>
      <c r="R3">
        <v>1</v>
      </c>
      <c r="S3">
        <v>4</v>
      </c>
      <c r="T3">
        <v>1</v>
      </c>
      <c r="U3">
        <v>2</v>
      </c>
      <c r="V3">
        <v>5</v>
      </c>
      <c r="W3">
        <v>4</v>
      </c>
      <c r="X3">
        <v>1</v>
      </c>
      <c r="Y3">
        <v>2</v>
      </c>
      <c r="Z3">
        <v>2</v>
      </c>
      <c r="AA3">
        <v>2</v>
      </c>
      <c r="AB3">
        <v>3</v>
      </c>
      <c r="AC3">
        <v>3</v>
      </c>
      <c r="AE3">
        <v>86</v>
      </c>
    </row>
    <row r="4" spans="1:33" x14ac:dyDescent="0.25">
      <c r="A4" t="s">
        <v>4</v>
      </c>
      <c r="B4" t="s">
        <v>76</v>
      </c>
      <c r="C4">
        <v>60</v>
      </c>
      <c r="D4" s="1">
        <v>39</v>
      </c>
      <c r="E4">
        <v>0</v>
      </c>
      <c r="F4">
        <v>2</v>
      </c>
      <c r="G4">
        <v>2</v>
      </c>
      <c r="H4">
        <v>3</v>
      </c>
      <c r="I4">
        <v>4</v>
      </c>
      <c r="J4">
        <v>3</v>
      </c>
      <c r="K4">
        <v>1</v>
      </c>
      <c r="L4">
        <v>2</v>
      </c>
      <c r="M4">
        <v>3</v>
      </c>
      <c r="N4">
        <v>2</v>
      </c>
      <c r="O4">
        <v>3</v>
      </c>
      <c r="P4">
        <v>5</v>
      </c>
      <c r="Q4">
        <v>4</v>
      </c>
      <c r="R4">
        <v>3</v>
      </c>
      <c r="S4">
        <v>2</v>
      </c>
      <c r="T4">
        <v>2</v>
      </c>
      <c r="U4">
        <v>2</v>
      </c>
      <c r="V4">
        <v>4</v>
      </c>
      <c r="W4">
        <v>5</v>
      </c>
      <c r="X4">
        <v>1</v>
      </c>
      <c r="Y4">
        <v>2</v>
      </c>
      <c r="Z4">
        <v>2</v>
      </c>
      <c r="AA4">
        <v>2</v>
      </c>
      <c r="AB4">
        <v>2</v>
      </c>
      <c r="AC4">
        <v>2</v>
      </c>
      <c r="AE4">
        <v>91</v>
      </c>
    </row>
    <row r="5" spans="1:33" x14ac:dyDescent="0.25">
      <c r="A5" t="s">
        <v>5</v>
      </c>
      <c r="B5" t="s">
        <v>76</v>
      </c>
      <c r="C5">
        <v>50</v>
      </c>
      <c r="D5" s="1">
        <v>23</v>
      </c>
      <c r="E5">
        <v>1</v>
      </c>
      <c r="F5">
        <v>2</v>
      </c>
      <c r="G5">
        <v>3</v>
      </c>
      <c r="H5">
        <v>4</v>
      </c>
      <c r="I5">
        <v>4</v>
      </c>
      <c r="J5">
        <v>4</v>
      </c>
      <c r="K5">
        <v>1</v>
      </c>
      <c r="L5">
        <v>2</v>
      </c>
      <c r="M5">
        <v>2</v>
      </c>
      <c r="N5">
        <v>3</v>
      </c>
      <c r="O5">
        <v>2</v>
      </c>
      <c r="P5">
        <v>5</v>
      </c>
      <c r="Q5">
        <v>4</v>
      </c>
      <c r="R5">
        <v>3</v>
      </c>
      <c r="S5">
        <v>2</v>
      </c>
      <c r="T5">
        <v>2</v>
      </c>
      <c r="U5">
        <v>2</v>
      </c>
      <c r="V5">
        <v>4</v>
      </c>
      <c r="W5">
        <v>5</v>
      </c>
      <c r="X5">
        <v>1</v>
      </c>
      <c r="Y5">
        <v>2</v>
      </c>
      <c r="Z5">
        <v>2</v>
      </c>
      <c r="AA5">
        <v>3</v>
      </c>
      <c r="AB5">
        <v>3</v>
      </c>
      <c r="AC5">
        <v>2</v>
      </c>
      <c r="AE5">
        <v>95</v>
      </c>
    </row>
    <row r="6" spans="1:33" x14ac:dyDescent="0.25">
      <c r="A6" t="s">
        <v>6</v>
      </c>
      <c r="B6" t="s">
        <v>76</v>
      </c>
      <c r="C6">
        <v>45</v>
      </c>
      <c r="D6" s="1">
        <v>15</v>
      </c>
      <c r="E6">
        <v>0</v>
      </c>
      <c r="F6">
        <v>1</v>
      </c>
      <c r="G6">
        <v>2</v>
      </c>
      <c r="H6">
        <v>4</v>
      </c>
      <c r="I6">
        <v>3</v>
      </c>
      <c r="J6">
        <v>5</v>
      </c>
      <c r="K6">
        <v>1</v>
      </c>
      <c r="L6">
        <v>1</v>
      </c>
      <c r="M6">
        <v>3</v>
      </c>
      <c r="N6">
        <v>1</v>
      </c>
      <c r="O6">
        <v>1</v>
      </c>
      <c r="P6">
        <v>4</v>
      </c>
      <c r="Q6">
        <v>5</v>
      </c>
      <c r="R6">
        <v>3</v>
      </c>
      <c r="S6">
        <v>2</v>
      </c>
      <c r="T6">
        <v>2</v>
      </c>
      <c r="U6">
        <v>1</v>
      </c>
      <c r="V6">
        <v>4</v>
      </c>
      <c r="W6">
        <v>5</v>
      </c>
      <c r="X6">
        <v>1</v>
      </c>
      <c r="Y6">
        <v>3</v>
      </c>
      <c r="Z6">
        <v>1</v>
      </c>
      <c r="AA6">
        <v>1</v>
      </c>
      <c r="AB6">
        <v>2</v>
      </c>
      <c r="AC6">
        <v>2</v>
      </c>
      <c r="AE6">
        <v>104</v>
      </c>
    </row>
    <row r="7" spans="1:33" x14ac:dyDescent="0.25">
      <c r="A7" t="s">
        <v>0</v>
      </c>
      <c r="B7" t="s">
        <v>79</v>
      </c>
      <c r="C7">
        <v>48</v>
      </c>
      <c r="D7" s="1">
        <v>20</v>
      </c>
      <c r="E7">
        <v>0</v>
      </c>
      <c r="F7">
        <v>2</v>
      </c>
      <c r="G7">
        <v>3</v>
      </c>
      <c r="H7">
        <v>3</v>
      </c>
      <c r="I7">
        <v>5</v>
      </c>
      <c r="J7">
        <v>4</v>
      </c>
      <c r="K7">
        <v>2</v>
      </c>
      <c r="L7">
        <v>2</v>
      </c>
      <c r="M7">
        <v>1</v>
      </c>
      <c r="N7">
        <v>4</v>
      </c>
      <c r="O7">
        <v>2</v>
      </c>
      <c r="P7">
        <v>5</v>
      </c>
      <c r="Q7">
        <v>5</v>
      </c>
      <c r="R7">
        <v>2</v>
      </c>
      <c r="S7">
        <v>1</v>
      </c>
      <c r="T7">
        <v>1</v>
      </c>
      <c r="U7">
        <v>2</v>
      </c>
      <c r="V7">
        <v>5</v>
      </c>
      <c r="W7">
        <v>5</v>
      </c>
      <c r="X7">
        <v>1</v>
      </c>
      <c r="Y7">
        <v>1</v>
      </c>
      <c r="Z7">
        <v>1</v>
      </c>
      <c r="AA7">
        <v>5</v>
      </c>
      <c r="AB7">
        <v>1</v>
      </c>
      <c r="AC7">
        <v>3</v>
      </c>
      <c r="AE7">
        <v>98</v>
      </c>
    </row>
    <row r="8" spans="1:33" x14ac:dyDescent="0.25">
      <c r="A8" t="s">
        <v>1</v>
      </c>
      <c r="B8" t="s">
        <v>76</v>
      </c>
      <c r="C8">
        <v>61</v>
      </c>
      <c r="D8" s="1">
        <v>39</v>
      </c>
      <c r="E8">
        <v>1</v>
      </c>
      <c r="F8">
        <v>2</v>
      </c>
      <c r="G8">
        <v>3</v>
      </c>
      <c r="H8">
        <v>4</v>
      </c>
      <c r="I8">
        <v>4</v>
      </c>
      <c r="J8">
        <v>2</v>
      </c>
      <c r="K8">
        <v>1</v>
      </c>
      <c r="L8">
        <v>2</v>
      </c>
      <c r="M8">
        <v>3</v>
      </c>
      <c r="N8">
        <v>2</v>
      </c>
      <c r="O8">
        <v>2</v>
      </c>
      <c r="P8">
        <v>5</v>
      </c>
      <c r="Q8">
        <v>4</v>
      </c>
      <c r="R8">
        <v>3</v>
      </c>
      <c r="S8">
        <v>2</v>
      </c>
      <c r="T8">
        <v>3</v>
      </c>
      <c r="U8">
        <v>2</v>
      </c>
      <c r="V8">
        <v>4</v>
      </c>
      <c r="W8">
        <v>5</v>
      </c>
      <c r="X8">
        <v>1</v>
      </c>
      <c r="Y8">
        <v>2</v>
      </c>
      <c r="Z8">
        <v>2</v>
      </c>
      <c r="AA8">
        <v>3</v>
      </c>
      <c r="AB8">
        <v>2</v>
      </c>
      <c r="AC8">
        <v>3</v>
      </c>
      <c r="AE8">
        <v>92</v>
      </c>
    </row>
    <row r="9" spans="1:33" x14ac:dyDescent="0.25">
      <c r="A9" t="s">
        <v>2</v>
      </c>
      <c r="B9" t="s">
        <v>76</v>
      </c>
      <c r="C9">
        <v>34</v>
      </c>
      <c r="D9" s="1">
        <v>6</v>
      </c>
      <c r="E9">
        <v>1</v>
      </c>
      <c r="F9">
        <v>2</v>
      </c>
      <c r="G9">
        <v>2</v>
      </c>
      <c r="H9">
        <v>3</v>
      </c>
      <c r="I9">
        <v>4</v>
      </c>
      <c r="J9">
        <v>4</v>
      </c>
      <c r="K9">
        <v>2</v>
      </c>
      <c r="L9">
        <v>2</v>
      </c>
      <c r="M9">
        <v>2</v>
      </c>
      <c r="N9">
        <v>2</v>
      </c>
      <c r="O9">
        <v>1</v>
      </c>
      <c r="P9">
        <v>4</v>
      </c>
      <c r="Q9">
        <v>5</v>
      </c>
      <c r="R9">
        <v>3</v>
      </c>
      <c r="S9">
        <v>2</v>
      </c>
      <c r="T9">
        <v>2</v>
      </c>
      <c r="U9">
        <v>2</v>
      </c>
      <c r="V9">
        <v>4</v>
      </c>
      <c r="W9">
        <v>5</v>
      </c>
      <c r="X9">
        <v>2</v>
      </c>
      <c r="Y9">
        <v>2</v>
      </c>
      <c r="Z9">
        <v>1</v>
      </c>
      <c r="AA9">
        <v>2</v>
      </c>
      <c r="AB9">
        <v>2</v>
      </c>
      <c r="AC9">
        <v>3</v>
      </c>
      <c r="AE9">
        <v>97</v>
      </c>
    </row>
    <row r="10" spans="1:33" ht="90" x14ac:dyDescent="0.25">
      <c r="A10" t="s">
        <v>7</v>
      </c>
      <c r="B10" s="1" t="s">
        <v>36</v>
      </c>
      <c r="C10" s="1" t="s">
        <v>37</v>
      </c>
      <c r="D10" s="1" t="s">
        <v>38</v>
      </c>
      <c r="E10" s="1" t="s">
        <v>39</v>
      </c>
      <c r="F10" s="1" t="s">
        <v>40</v>
      </c>
      <c r="G10" s="1" t="s">
        <v>41</v>
      </c>
      <c r="H10" s="1" t="s">
        <v>42</v>
      </c>
      <c r="I10" s="1" t="s">
        <v>43</v>
      </c>
      <c r="J10" s="1" t="s">
        <v>44</v>
      </c>
      <c r="K10" s="1" t="s">
        <v>45</v>
      </c>
      <c r="L10" s="1" t="s">
        <v>46</v>
      </c>
      <c r="M10" s="1" t="s">
        <v>47</v>
      </c>
      <c r="N10" s="1" t="s">
        <v>48</v>
      </c>
      <c r="O10" s="1" t="s">
        <v>49</v>
      </c>
      <c r="P10" s="1" t="s">
        <v>50</v>
      </c>
      <c r="Q10" s="1" t="s">
        <v>51</v>
      </c>
      <c r="R10" s="1" t="s">
        <v>109</v>
      </c>
      <c r="S10" s="1" t="s">
        <v>110</v>
      </c>
      <c r="T10" s="1" t="s">
        <v>111</v>
      </c>
      <c r="U10" s="1" t="s">
        <v>112</v>
      </c>
      <c r="V10" s="1" t="s">
        <v>113</v>
      </c>
      <c r="W10" s="1" t="s">
        <v>114</v>
      </c>
      <c r="X10" s="1" t="s">
        <v>115</v>
      </c>
      <c r="Y10" s="1" t="s">
        <v>116</v>
      </c>
      <c r="Z10" s="1" t="s">
        <v>117</v>
      </c>
      <c r="AA10" s="1" t="s">
        <v>118</v>
      </c>
      <c r="AB10" s="1" t="s">
        <v>119</v>
      </c>
      <c r="AC10" s="1" t="s">
        <v>120</v>
      </c>
      <c r="AD10" s="1" t="s">
        <v>121</v>
      </c>
      <c r="AE10" s="1" t="s">
        <v>122</v>
      </c>
      <c r="AG10" s="1" t="s">
        <v>127</v>
      </c>
    </row>
    <row r="11" spans="1:33" x14ac:dyDescent="0.25">
      <c r="A11" t="s">
        <v>3</v>
      </c>
      <c r="B11" t="s">
        <v>35</v>
      </c>
      <c r="C11" t="s">
        <v>79</v>
      </c>
      <c r="D11">
        <v>13</v>
      </c>
      <c r="E11">
        <v>13</v>
      </c>
      <c r="F11" t="s">
        <v>87</v>
      </c>
      <c r="G11">
        <v>8</v>
      </c>
      <c r="H11">
        <v>3</v>
      </c>
      <c r="I11">
        <v>2</v>
      </c>
      <c r="J11">
        <v>4</v>
      </c>
      <c r="K11">
        <v>2</v>
      </c>
      <c r="L11">
        <v>3</v>
      </c>
      <c r="M11">
        <v>5</v>
      </c>
      <c r="N11">
        <v>3</v>
      </c>
      <c r="O11">
        <v>4</v>
      </c>
      <c r="P11">
        <v>4</v>
      </c>
      <c r="Q11">
        <v>4</v>
      </c>
      <c r="R11">
        <v>3</v>
      </c>
      <c r="S11">
        <v>2</v>
      </c>
      <c r="T11">
        <v>3</v>
      </c>
      <c r="U11">
        <v>4</v>
      </c>
      <c r="V11">
        <v>3</v>
      </c>
      <c r="W11">
        <v>3</v>
      </c>
      <c r="X11">
        <v>5</v>
      </c>
      <c r="Y11">
        <v>3</v>
      </c>
      <c r="Z11">
        <v>2</v>
      </c>
      <c r="AA11">
        <v>4</v>
      </c>
      <c r="AB11">
        <v>2</v>
      </c>
      <c r="AC11">
        <v>4</v>
      </c>
      <c r="AD11">
        <v>2</v>
      </c>
      <c r="AE11">
        <v>3</v>
      </c>
      <c r="AG11">
        <v>69</v>
      </c>
    </row>
    <row r="12" spans="1:33" x14ac:dyDescent="0.25">
      <c r="A12" t="s">
        <v>4</v>
      </c>
      <c r="B12" t="s">
        <v>78</v>
      </c>
      <c r="C12" t="s">
        <v>79</v>
      </c>
      <c r="D12">
        <v>15</v>
      </c>
      <c r="E12">
        <v>8</v>
      </c>
      <c r="F12" t="s">
        <v>80</v>
      </c>
      <c r="G12">
        <v>10</v>
      </c>
      <c r="H12">
        <v>5</v>
      </c>
      <c r="I12">
        <v>1</v>
      </c>
      <c r="J12">
        <v>3</v>
      </c>
      <c r="K12">
        <v>3</v>
      </c>
      <c r="L12">
        <v>2</v>
      </c>
      <c r="M12">
        <v>4</v>
      </c>
      <c r="N12">
        <v>1</v>
      </c>
      <c r="O12">
        <v>2</v>
      </c>
      <c r="P12">
        <v>5</v>
      </c>
      <c r="Q12">
        <v>2</v>
      </c>
      <c r="R12">
        <v>4</v>
      </c>
      <c r="S12">
        <v>4</v>
      </c>
      <c r="T12">
        <v>2</v>
      </c>
      <c r="U12">
        <v>5</v>
      </c>
      <c r="V12">
        <v>3</v>
      </c>
      <c r="W12">
        <v>3</v>
      </c>
      <c r="X12">
        <v>5</v>
      </c>
      <c r="Y12">
        <v>2</v>
      </c>
      <c r="Z12">
        <v>2</v>
      </c>
      <c r="AA12">
        <v>5</v>
      </c>
      <c r="AB12">
        <v>3</v>
      </c>
      <c r="AC12">
        <v>4</v>
      </c>
      <c r="AD12">
        <v>3</v>
      </c>
      <c r="AE12">
        <v>4</v>
      </c>
      <c r="AG12">
        <v>55</v>
      </c>
    </row>
    <row r="13" spans="1:33" x14ac:dyDescent="0.25">
      <c r="A13" t="s">
        <v>5</v>
      </c>
      <c r="B13" t="s">
        <v>81</v>
      </c>
      <c r="C13" t="s">
        <v>79</v>
      </c>
      <c r="D13">
        <v>14</v>
      </c>
      <c r="E13">
        <v>14</v>
      </c>
      <c r="F13" t="s">
        <v>82</v>
      </c>
      <c r="G13">
        <v>8</v>
      </c>
      <c r="H13">
        <v>2</v>
      </c>
      <c r="I13">
        <v>2</v>
      </c>
      <c r="J13">
        <v>2</v>
      </c>
      <c r="K13">
        <v>3</v>
      </c>
      <c r="L13">
        <v>3</v>
      </c>
      <c r="M13">
        <v>4</v>
      </c>
      <c r="N13">
        <v>3</v>
      </c>
      <c r="O13">
        <v>4</v>
      </c>
      <c r="P13">
        <v>3</v>
      </c>
      <c r="Q13">
        <v>5</v>
      </c>
      <c r="R13">
        <v>3</v>
      </c>
      <c r="S13">
        <v>3</v>
      </c>
      <c r="T13">
        <v>3</v>
      </c>
      <c r="U13">
        <v>2</v>
      </c>
      <c r="V13">
        <v>2</v>
      </c>
      <c r="W13">
        <v>4</v>
      </c>
      <c r="X13">
        <v>5</v>
      </c>
      <c r="Y13">
        <v>4</v>
      </c>
      <c r="Z13">
        <v>3</v>
      </c>
      <c r="AA13">
        <v>3</v>
      </c>
      <c r="AB13">
        <v>3</v>
      </c>
      <c r="AC13">
        <v>5</v>
      </c>
      <c r="AD13">
        <v>2</v>
      </c>
      <c r="AE13">
        <v>5</v>
      </c>
      <c r="AG13">
        <v>82</v>
      </c>
    </row>
    <row r="14" spans="1:33" x14ac:dyDescent="0.25">
      <c r="A14" t="s">
        <v>6</v>
      </c>
      <c r="B14" t="s">
        <v>83</v>
      </c>
      <c r="C14" t="s">
        <v>76</v>
      </c>
      <c r="D14">
        <v>11</v>
      </c>
      <c r="E14">
        <v>7</v>
      </c>
      <c r="F14" t="s">
        <v>87</v>
      </c>
      <c r="G14">
        <v>10</v>
      </c>
      <c r="H14">
        <v>3</v>
      </c>
      <c r="I14">
        <v>2</v>
      </c>
      <c r="J14">
        <v>3</v>
      </c>
      <c r="K14">
        <v>2</v>
      </c>
      <c r="L14">
        <v>4</v>
      </c>
      <c r="M14">
        <v>5</v>
      </c>
      <c r="N14">
        <v>5</v>
      </c>
      <c r="O14">
        <v>5</v>
      </c>
      <c r="P14">
        <v>4</v>
      </c>
      <c r="Q14">
        <v>5</v>
      </c>
      <c r="R14">
        <v>2</v>
      </c>
      <c r="S14">
        <v>2</v>
      </c>
      <c r="T14">
        <v>4</v>
      </c>
      <c r="U14">
        <v>2</v>
      </c>
      <c r="V14">
        <v>2</v>
      </c>
      <c r="W14">
        <v>4</v>
      </c>
      <c r="X14">
        <v>5</v>
      </c>
      <c r="Y14">
        <v>5</v>
      </c>
      <c r="Z14">
        <v>4</v>
      </c>
      <c r="AA14">
        <v>2</v>
      </c>
      <c r="AB14">
        <v>3</v>
      </c>
      <c r="AC14">
        <v>5</v>
      </c>
      <c r="AD14">
        <v>1</v>
      </c>
      <c r="AE14">
        <v>5</v>
      </c>
      <c r="AG14">
        <v>94</v>
      </c>
    </row>
    <row r="15" spans="1:33" x14ac:dyDescent="0.25">
      <c r="A15" t="s">
        <v>0</v>
      </c>
      <c r="B15" t="s">
        <v>84</v>
      </c>
      <c r="C15" t="s">
        <v>79</v>
      </c>
      <c r="D15">
        <v>14</v>
      </c>
      <c r="E15">
        <v>9</v>
      </c>
      <c r="F15" t="s">
        <v>82</v>
      </c>
      <c r="G15">
        <v>10</v>
      </c>
      <c r="H15">
        <v>2</v>
      </c>
      <c r="I15">
        <v>1</v>
      </c>
      <c r="J15">
        <v>1</v>
      </c>
      <c r="K15">
        <v>4</v>
      </c>
      <c r="L15">
        <v>2</v>
      </c>
      <c r="M15">
        <v>3</v>
      </c>
      <c r="N15">
        <v>1</v>
      </c>
      <c r="O15">
        <v>1</v>
      </c>
      <c r="P15">
        <v>2</v>
      </c>
      <c r="Q15">
        <v>2</v>
      </c>
      <c r="R15">
        <v>4</v>
      </c>
      <c r="S15">
        <v>4</v>
      </c>
      <c r="T15">
        <v>2</v>
      </c>
      <c r="U15">
        <v>5</v>
      </c>
      <c r="V15">
        <v>3</v>
      </c>
      <c r="W15">
        <v>2</v>
      </c>
      <c r="X15">
        <v>5</v>
      </c>
      <c r="Y15">
        <v>2</v>
      </c>
      <c r="Z15">
        <v>2</v>
      </c>
      <c r="AA15">
        <v>5</v>
      </c>
      <c r="AB15">
        <v>2</v>
      </c>
      <c r="AC15">
        <v>4</v>
      </c>
      <c r="AD15">
        <v>3</v>
      </c>
      <c r="AE15">
        <v>3</v>
      </c>
      <c r="AG15">
        <v>54</v>
      </c>
    </row>
    <row r="16" spans="1:33" x14ac:dyDescent="0.25">
      <c r="A16" t="s">
        <v>1</v>
      </c>
      <c r="B16" t="s">
        <v>85</v>
      </c>
      <c r="C16" t="s">
        <v>79</v>
      </c>
      <c r="D16">
        <v>13</v>
      </c>
      <c r="E16">
        <v>8</v>
      </c>
      <c r="F16" t="s">
        <v>80</v>
      </c>
      <c r="G16">
        <v>11</v>
      </c>
      <c r="H16">
        <v>2</v>
      </c>
      <c r="I16">
        <v>1</v>
      </c>
      <c r="J16">
        <v>2</v>
      </c>
      <c r="K16">
        <v>2</v>
      </c>
      <c r="L16">
        <v>4</v>
      </c>
      <c r="M16">
        <v>5</v>
      </c>
      <c r="N16">
        <v>3</v>
      </c>
      <c r="O16">
        <v>3</v>
      </c>
      <c r="P16">
        <v>4</v>
      </c>
      <c r="Q16">
        <v>5</v>
      </c>
      <c r="R16">
        <v>2</v>
      </c>
      <c r="S16">
        <v>2</v>
      </c>
      <c r="T16">
        <v>3</v>
      </c>
      <c r="U16">
        <v>2</v>
      </c>
      <c r="V16">
        <v>2</v>
      </c>
      <c r="W16">
        <v>3</v>
      </c>
      <c r="X16">
        <v>5</v>
      </c>
      <c r="Y16">
        <v>4</v>
      </c>
      <c r="Z16">
        <v>3</v>
      </c>
      <c r="AA16">
        <v>3</v>
      </c>
      <c r="AB16">
        <v>3</v>
      </c>
      <c r="AC16">
        <v>3</v>
      </c>
      <c r="AD16">
        <v>2</v>
      </c>
      <c r="AE16">
        <v>4</v>
      </c>
      <c r="AG16">
        <v>87</v>
      </c>
    </row>
    <row r="17" spans="1:33" x14ac:dyDescent="0.25">
      <c r="A17" t="s">
        <v>2</v>
      </c>
      <c r="B17" t="s">
        <v>86</v>
      </c>
      <c r="C17" t="s">
        <v>79</v>
      </c>
      <c r="D17">
        <v>11</v>
      </c>
      <c r="E17">
        <v>6</v>
      </c>
      <c r="F17" t="s">
        <v>87</v>
      </c>
      <c r="G17">
        <v>5</v>
      </c>
      <c r="H17">
        <v>5</v>
      </c>
      <c r="I17">
        <v>1</v>
      </c>
      <c r="J17">
        <v>1</v>
      </c>
      <c r="K17">
        <v>3</v>
      </c>
      <c r="L17">
        <v>3</v>
      </c>
      <c r="M17">
        <v>5</v>
      </c>
      <c r="N17">
        <v>2</v>
      </c>
      <c r="O17">
        <v>3</v>
      </c>
      <c r="P17">
        <v>3</v>
      </c>
      <c r="Q17">
        <v>4</v>
      </c>
      <c r="R17">
        <v>3</v>
      </c>
      <c r="S17">
        <v>2</v>
      </c>
      <c r="T17">
        <v>5</v>
      </c>
      <c r="U17">
        <v>3</v>
      </c>
      <c r="V17">
        <v>3</v>
      </c>
      <c r="W17">
        <v>3</v>
      </c>
      <c r="X17">
        <v>5</v>
      </c>
      <c r="Y17">
        <v>4</v>
      </c>
      <c r="Z17">
        <v>3</v>
      </c>
      <c r="AA17">
        <v>3</v>
      </c>
      <c r="AB17">
        <v>2</v>
      </c>
      <c r="AC17">
        <v>2</v>
      </c>
      <c r="AD17">
        <v>3</v>
      </c>
      <c r="AE17">
        <v>1</v>
      </c>
      <c r="AG17">
        <v>74</v>
      </c>
    </row>
    <row r="18" spans="1:33" ht="120" x14ac:dyDescent="0.25">
      <c r="A18" t="s">
        <v>7</v>
      </c>
      <c r="B18" s="1" t="s">
        <v>52</v>
      </c>
      <c r="C18" s="1" t="s">
        <v>53</v>
      </c>
      <c r="D18" t="s">
        <v>54</v>
      </c>
      <c r="E18" t="s">
        <v>55</v>
      </c>
      <c r="F18" t="s">
        <v>56</v>
      </c>
      <c r="G18" t="s">
        <v>57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t="s">
        <v>63</v>
      </c>
      <c r="N18" t="s">
        <v>64</v>
      </c>
      <c r="O18" t="s">
        <v>65</v>
      </c>
      <c r="P18" t="s">
        <v>66</v>
      </c>
      <c r="Q18" t="s">
        <v>67</v>
      </c>
      <c r="R18" t="s">
        <v>68</v>
      </c>
      <c r="S18" t="s">
        <v>69</v>
      </c>
      <c r="T18" t="s">
        <v>70</v>
      </c>
      <c r="U18" t="s">
        <v>71</v>
      </c>
      <c r="V18" t="s">
        <v>72</v>
      </c>
      <c r="W18" t="s">
        <v>73</v>
      </c>
      <c r="X18" t="s">
        <v>74</v>
      </c>
      <c r="Y18" t="s">
        <v>75</v>
      </c>
    </row>
    <row r="19" spans="1:33" x14ac:dyDescent="0.25">
      <c r="A19" t="s">
        <v>3</v>
      </c>
      <c r="B19">
        <v>8</v>
      </c>
      <c r="C19">
        <v>10</v>
      </c>
      <c r="D19">
        <v>4</v>
      </c>
      <c r="E19">
        <v>1</v>
      </c>
      <c r="F19">
        <v>2</v>
      </c>
      <c r="G19">
        <v>3</v>
      </c>
      <c r="H19">
        <v>4</v>
      </c>
      <c r="I19">
        <v>1</v>
      </c>
      <c r="J19">
        <v>2</v>
      </c>
      <c r="K19">
        <v>1</v>
      </c>
      <c r="L19">
        <v>1</v>
      </c>
      <c r="M19">
        <v>1</v>
      </c>
      <c r="N19">
        <v>1</v>
      </c>
      <c r="O19">
        <v>3</v>
      </c>
      <c r="P19">
        <v>1</v>
      </c>
      <c r="Q19">
        <v>2</v>
      </c>
      <c r="R19">
        <v>2</v>
      </c>
      <c r="S19">
        <v>2</v>
      </c>
      <c r="T19">
        <v>2</v>
      </c>
      <c r="U19">
        <v>1</v>
      </c>
      <c r="V19">
        <v>1</v>
      </c>
      <c r="W19">
        <v>1</v>
      </c>
      <c r="X19">
        <v>4</v>
      </c>
      <c r="Y19">
        <v>4</v>
      </c>
    </row>
    <row r="20" spans="1:33" x14ac:dyDescent="0.25">
      <c r="A20" t="s">
        <v>4</v>
      </c>
      <c r="B20">
        <v>8</v>
      </c>
      <c r="C20">
        <v>9</v>
      </c>
      <c r="D20">
        <v>5</v>
      </c>
      <c r="E20">
        <v>1</v>
      </c>
      <c r="F20">
        <v>5</v>
      </c>
      <c r="G20">
        <v>5</v>
      </c>
      <c r="H20">
        <v>4</v>
      </c>
      <c r="I20">
        <v>1</v>
      </c>
      <c r="J20">
        <v>5</v>
      </c>
      <c r="K20">
        <v>2</v>
      </c>
      <c r="L20">
        <v>2</v>
      </c>
      <c r="M20">
        <v>2</v>
      </c>
      <c r="N20">
        <v>2</v>
      </c>
      <c r="O20">
        <v>4</v>
      </c>
      <c r="P20">
        <v>2</v>
      </c>
      <c r="Q20">
        <v>4</v>
      </c>
      <c r="R20">
        <v>2</v>
      </c>
      <c r="S20">
        <v>1</v>
      </c>
      <c r="T20">
        <v>2</v>
      </c>
      <c r="U20">
        <v>1</v>
      </c>
      <c r="V20">
        <v>1</v>
      </c>
      <c r="W20">
        <v>2</v>
      </c>
      <c r="X20">
        <v>4</v>
      </c>
      <c r="Y20">
        <v>4</v>
      </c>
    </row>
    <row r="21" spans="1:33" x14ac:dyDescent="0.25">
      <c r="A21" t="s">
        <v>5</v>
      </c>
      <c r="B21">
        <v>8</v>
      </c>
      <c r="C21">
        <v>26</v>
      </c>
      <c r="D21">
        <v>4</v>
      </c>
      <c r="E21">
        <v>2</v>
      </c>
      <c r="F21">
        <v>3</v>
      </c>
      <c r="G21">
        <v>3</v>
      </c>
      <c r="H21">
        <v>2</v>
      </c>
      <c r="I21">
        <v>1</v>
      </c>
      <c r="J21">
        <v>4</v>
      </c>
      <c r="K21">
        <v>2</v>
      </c>
      <c r="L21">
        <v>3</v>
      </c>
      <c r="M21">
        <v>1</v>
      </c>
      <c r="N21">
        <v>1</v>
      </c>
      <c r="O21">
        <v>4</v>
      </c>
      <c r="P21">
        <v>1</v>
      </c>
      <c r="Q21">
        <v>1</v>
      </c>
      <c r="R21">
        <v>3</v>
      </c>
      <c r="S21">
        <v>2</v>
      </c>
      <c r="T21">
        <v>3</v>
      </c>
      <c r="U21">
        <v>2</v>
      </c>
      <c r="V21">
        <v>1</v>
      </c>
      <c r="W21">
        <v>1</v>
      </c>
      <c r="X21">
        <v>4</v>
      </c>
      <c r="Y21">
        <v>4</v>
      </c>
    </row>
    <row r="22" spans="1:33" x14ac:dyDescent="0.25">
      <c r="A22" t="s">
        <v>6</v>
      </c>
      <c r="B22">
        <v>9</v>
      </c>
      <c r="C22">
        <v>9</v>
      </c>
      <c r="D22">
        <v>3</v>
      </c>
      <c r="E22">
        <v>1</v>
      </c>
      <c r="F22">
        <v>3</v>
      </c>
      <c r="G22">
        <v>4</v>
      </c>
      <c r="H22">
        <v>4</v>
      </c>
      <c r="I22">
        <v>2</v>
      </c>
      <c r="J22">
        <v>4</v>
      </c>
      <c r="K22">
        <v>2</v>
      </c>
      <c r="L22">
        <v>1</v>
      </c>
      <c r="M22">
        <v>1</v>
      </c>
      <c r="N22">
        <v>4</v>
      </c>
      <c r="O22">
        <v>4</v>
      </c>
      <c r="P22">
        <v>1</v>
      </c>
      <c r="Q22">
        <v>4</v>
      </c>
      <c r="R22">
        <v>1</v>
      </c>
      <c r="S22">
        <v>1</v>
      </c>
      <c r="T22">
        <v>2</v>
      </c>
      <c r="U22">
        <v>2</v>
      </c>
      <c r="V22">
        <v>1</v>
      </c>
      <c r="W22">
        <v>1</v>
      </c>
      <c r="X22">
        <v>4</v>
      </c>
      <c r="Y22">
        <v>4</v>
      </c>
    </row>
    <row r="23" spans="1:33" x14ac:dyDescent="0.25">
      <c r="A23" t="s">
        <v>0</v>
      </c>
      <c r="B23">
        <v>10</v>
      </c>
      <c r="C23">
        <v>9</v>
      </c>
      <c r="D23">
        <v>2</v>
      </c>
      <c r="E23">
        <v>4</v>
      </c>
      <c r="F23">
        <v>2</v>
      </c>
      <c r="G23">
        <v>2</v>
      </c>
      <c r="H23">
        <v>4</v>
      </c>
      <c r="I23">
        <v>2</v>
      </c>
      <c r="J23">
        <v>4</v>
      </c>
      <c r="K23">
        <v>2</v>
      </c>
      <c r="L23">
        <v>4</v>
      </c>
      <c r="M23">
        <v>3</v>
      </c>
      <c r="N23">
        <v>2</v>
      </c>
      <c r="O23">
        <v>2</v>
      </c>
      <c r="P23">
        <v>2</v>
      </c>
      <c r="Q23">
        <v>2</v>
      </c>
      <c r="R23">
        <v>5</v>
      </c>
      <c r="S23">
        <v>5</v>
      </c>
      <c r="T23">
        <v>5</v>
      </c>
      <c r="U23">
        <v>4</v>
      </c>
      <c r="V23">
        <v>4</v>
      </c>
      <c r="W23">
        <v>2</v>
      </c>
      <c r="X23">
        <v>4</v>
      </c>
      <c r="Y23">
        <v>4</v>
      </c>
    </row>
    <row r="24" spans="1:33" x14ac:dyDescent="0.25">
      <c r="A24" t="s">
        <v>1</v>
      </c>
      <c r="B24">
        <v>7</v>
      </c>
      <c r="C24">
        <v>8</v>
      </c>
      <c r="D24">
        <v>5</v>
      </c>
      <c r="E24">
        <v>1</v>
      </c>
      <c r="F24">
        <v>4</v>
      </c>
      <c r="G24">
        <v>5</v>
      </c>
      <c r="H24">
        <v>5</v>
      </c>
      <c r="I24">
        <v>1</v>
      </c>
      <c r="J24">
        <v>4</v>
      </c>
      <c r="K24">
        <v>1</v>
      </c>
      <c r="L24">
        <v>2</v>
      </c>
      <c r="M24">
        <v>2</v>
      </c>
      <c r="N24">
        <v>4</v>
      </c>
      <c r="O24">
        <v>4</v>
      </c>
      <c r="P24">
        <v>1</v>
      </c>
      <c r="Q24">
        <v>4</v>
      </c>
      <c r="R24">
        <v>1</v>
      </c>
      <c r="S24">
        <v>1</v>
      </c>
      <c r="T24">
        <v>2</v>
      </c>
      <c r="U24">
        <v>2</v>
      </c>
      <c r="V24">
        <v>1</v>
      </c>
      <c r="W24">
        <v>1</v>
      </c>
      <c r="X24">
        <v>4</v>
      </c>
      <c r="Y24">
        <v>4</v>
      </c>
    </row>
    <row r="25" spans="1:33" x14ac:dyDescent="0.25">
      <c r="A25" t="s">
        <v>2</v>
      </c>
      <c r="B25">
        <v>5</v>
      </c>
      <c r="C25">
        <v>8</v>
      </c>
      <c r="D25">
        <v>4</v>
      </c>
      <c r="E25">
        <v>1</v>
      </c>
      <c r="F25">
        <v>2</v>
      </c>
      <c r="G25">
        <v>4</v>
      </c>
      <c r="H25">
        <v>4</v>
      </c>
      <c r="I25">
        <v>1</v>
      </c>
      <c r="J25">
        <v>4</v>
      </c>
      <c r="K25">
        <v>2</v>
      </c>
      <c r="L25">
        <v>3</v>
      </c>
      <c r="M25">
        <v>2</v>
      </c>
      <c r="N25">
        <v>2</v>
      </c>
      <c r="O25">
        <v>4</v>
      </c>
      <c r="P25">
        <v>2</v>
      </c>
      <c r="Q25">
        <v>1</v>
      </c>
      <c r="R25">
        <v>2</v>
      </c>
      <c r="S25">
        <v>3</v>
      </c>
      <c r="T25">
        <v>4</v>
      </c>
      <c r="U25">
        <v>2</v>
      </c>
      <c r="V25">
        <v>1</v>
      </c>
      <c r="W25">
        <v>1</v>
      </c>
      <c r="X25">
        <v>4</v>
      </c>
      <c r="Y25">
        <v>4</v>
      </c>
    </row>
  </sheetData>
  <mergeCells count="1">
    <mergeCell ref="A1:XFD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G15" sqref="G15"/>
    </sheetView>
  </sheetViews>
  <sheetFormatPr defaultRowHeight="15" x14ac:dyDescent="0.25"/>
  <sheetData>
    <row r="1" spans="1:7" x14ac:dyDescent="0.25">
      <c r="A1" s="3" t="s">
        <v>89</v>
      </c>
      <c r="B1" s="3"/>
      <c r="C1" s="3"/>
      <c r="D1" s="3"/>
      <c r="E1" s="3"/>
    </row>
    <row r="2" spans="1:7" x14ac:dyDescent="0.25">
      <c r="A2" s="6" t="s">
        <v>7</v>
      </c>
      <c r="B2" s="6" t="s">
        <v>97</v>
      </c>
      <c r="C2" s="6" t="s">
        <v>94</v>
      </c>
      <c r="D2" s="6" t="s">
        <v>98</v>
      </c>
      <c r="E2" s="6" t="s">
        <v>96</v>
      </c>
      <c r="F2" s="6" t="s">
        <v>95</v>
      </c>
      <c r="G2" s="6" t="s">
        <v>93</v>
      </c>
    </row>
    <row r="3" spans="1:7" x14ac:dyDescent="0.25">
      <c r="A3" s="6"/>
      <c r="B3" s="6"/>
      <c r="C3" s="6"/>
      <c r="D3" s="6"/>
      <c r="E3" s="6"/>
      <c r="F3" s="6"/>
      <c r="G3" s="6"/>
    </row>
    <row r="4" spans="1:7" x14ac:dyDescent="0.25">
      <c r="A4" s="6"/>
      <c r="B4" s="6"/>
      <c r="C4" s="6"/>
      <c r="D4" s="6"/>
      <c r="E4" s="6"/>
      <c r="F4" s="6"/>
      <c r="G4" s="6"/>
    </row>
    <row r="5" spans="1:7" x14ac:dyDescent="0.25">
      <c r="A5" t="s">
        <v>3</v>
      </c>
      <c r="B5">
        <v>15</v>
      </c>
      <c r="C5">
        <v>11</v>
      </c>
      <c r="D5">
        <v>9</v>
      </c>
      <c r="E5">
        <v>19</v>
      </c>
      <c r="F5">
        <v>32</v>
      </c>
      <c r="G5">
        <f t="shared" ref="G5:G11" si="0">SUM(B5:F5)</f>
        <v>86</v>
      </c>
    </row>
    <row r="6" spans="1:7" x14ac:dyDescent="0.25">
      <c r="A6" t="s">
        <v>4</v>
      </c>
      <c r="B6">
        <v>19</v>
      </c>
      <c r="C6">
        <v>10</v>
      </c>
      <c r="D6">
        <v>9</v>
      </c>
      <c r="E6">
        <v>23</v>
      </c>
      <c r="F6">
        <v>30</v>
      </c>
      <c r="G6">
        <f t="shared" si="0"/>
        <v>91</v>
      </c>
    </row>
    <row r="7" spans="1:7" x14ac:dyDescent="0.25">
      <c r="A7" t="s">
        <v>5</v>
      </c>
      <c r="B7">
        <v>19</v>
      </c>
      <c r="C7">
        <v>11</v>
      </c>
      <c r="D7">
        <v>9</v>
      </c>
      <c r="E7">
        <v>24</v>
      </c>
      <c r="F7">
        <v>32</v>
      </c>
      <c r="G7">
        <f t="shared" si="0"/>
        <v>95</v>
      </c>
    </row>
    <row r="8" spans="1:7" x14ac:dyDescent="0.25">
      <c r="A8" t="s">
        <v>6</v>
      </c>
      <c r="B8">
        <v>22</v>
      </c>
      <c r="C8">
        <v>12</v>
      </c>
      <c r="D8">
        <v>10</v>
      </c>
      <c r="E8">
        <v>24</v>
      </c>
      <c r="F8">
        <v>36</v>
      </c>
      <c r="G8">
        <f t="shared" si="0"/>
        <v>104</v>
      </c>
    </row>
    <row r="9" spans="1:7" x14ac:dyDescent="0.25">
      <c r="A9" t="s">
        <v>0</v>
      </c>
      <c r="B9">
        <v>20</v>
      </c>
      <c r="C9">
        <v>10</v>
      </c>
      <c r="D9">
        <v>9</v>
      </c>
      <c r="E9">
        <v>26</v>
      </c>
      <c r="F9">
        <v>33</v>
      </c>
      <c r="G9">
        <f t="shared" si="0"/>
        <v>98</v>
      </c>
    </row>
    <row r="10" spans="1:7" x14ac:dyDescent="0.25">
      <c r="A10" t="s">
        <v>1</v>
      </c>
      <c r="B10">
        <v>17</v>
      </c>
      <c r="C10">
        <v>11</v>
      </c>
      <c r="D10">
        <v>9</v>
      </c>
      <c r="E10">
        <v>23</v>
      </c>
      <c r="F10">
        <v>32</v>
      </c>
      <c r="G10">
        <f t="shared" si="0"/>
        <v>92</v>
      </c>
    </row>
    <row r="11" spans="1:7" x14ac:dyDescent="0.25">
      <c r="A11" t="s">
        <v>2</v>
      </c>
      <c r="B11">
        <v>20</v>
      </c>
      <c r="C11">
        <v>11</v>
      </c>
      <c r="D11">
        <v>9</v>
      </c>
      <c r="E11">
        <v>24</v>
      </c>
      <c r="F11">
        <v>33</v>
      </c>
      <c r="G11">
        <f t="shared" si="0"/>
        <v>97</v>
      </c>
    </row>
    <row r="13" spans="1:7" x14ac:dyDescent="0.25">
      <c r="A13" s="3" t="s">
        <v>90</v>
      </c>
    </row>
    <row r="14" spans="1:7" x14ac:dyDescent="0.25">
      <c r="A14" t="s">
        <v>7</v>
      </c>
      <c r="B14" t="s">
        <v>123</v>
      </c>
      <c r="C14" t="s">
        <v>124</v>
      </c>
      <c r="D14" t="s">
        <v>125</v>
      </c>
      <c r="E14" t="s">
        <v>126</v>
      </c>
    </row>
    <row r="15" spans="1:7" x14ac:dyDescent="0.25">
      <c r="A15" t="s">
        <v>3</v>
      </c>
      <c r="B15">
        <v>26</v>
      </c>
      <c r="C15">
        <v>13</v>
      </c>
      <c r="D15">
        <v>5</v>
      </c>
      <c r="E15">
        <f xml:space="preserve"> B15-C15-D15</f>
        <v>8</v>
      </c>
    </row>
    <row r="16" spans="1:7" x14ac:dyDescent="0.25">
      <c r="A16" t="s">
        <v>4</v>
      </c>
      <c r="B16">
        <v>36</v>
      </c>
      <c r="C16">
        <v>16</v>
      </c>
      <c r="D16">
        <v>9</v>
      </c>
      <c r="E16">
        <f t="shared" ref="E16:E21" si="1">B16-C16-D16</f>
        <v>11</v>
      </c>
    </row>
    <row r="17" spans="1:12" x14ac:dyDescent="0.25">
      <c r="A17" t="s">
        <v>5</v>
      </c>
      <c r="B17">
        <v>28</v>
      </c>
      <c r="C17">
        <v>19</v>
      </c>
      <c r="D17">
        <v>5</v>
      </c>
      <c r="E17">
        <f t="shared" si="1"/>
        <v>4</v>
      </c>
    </row>
    <row r="18" spans="1:12" x14ac:dyDescent="0.25">
      <c r="A18" t="s">
        <v>6</v>
      </c>
      <c r="B18">
        <v>28</v>
      </c>
      <c r="C18">
        <v>12</v>
      </c>
      <c r="D18">
        <v>12</v>
      </c>
      <c r="E18">
        <f t="shared" si="1"/>
        <v>4</v>
      </c>
    </row>
    <row r="19" spans="1:12" x14ac:dyDescent="0.25">
      <c r="A19" t="s">
        <v>0</v>
      </c>
      <c r="B19">
        <v>28</v>
      </c>
      <c r="C19">
        <v>40</v>
      </c>
      <c r="D19">
        <v>8</v>
      </c>
      <c r="E19">
        <f t="shared" si="1"/>
        <v>-20</v>
      </c>
    </row>
    <row r="20" spans="1:12" x14ac:dyDescent="0.25">
      <c r="A20" t="s">
        <v>1</v>
      </c>
      <c r="B20">
        <v>35</v>
      </c>
      <c r="C20">
        <v>14</v>
      </c>
      <c r="D20">
        <v>10</v>
      </c>
      <c r="E20">
        <f t="shared" si="1"/>
        <v>11</v>
      </c>
    </row>
    <row r="21" spans="1:12" x14ac:dyDescent="0.25">
      <c r="A21" t="s">
        <v>2</v>
      </c>
      <c r="B21">
        <v>30</v>
      </c>
      <c r="C21">
        <v>23</v>
      </c>
      <c r="D21">
        <v>6</v>
      </c>
      <c r="E21">
        <f t="shared" si="1"/>
        <v>1</v>
      </c>
    </row>
    <row r="22" spans="1:12" x14ac:dyDescent="0.25">
      <c r="A22" s="3" t="s">
        <v>91</v>
      </c>
      <c r="G22" s="3" t="s">
        <v>92</v>
      </c>
      <c r="H22" s="3"/>
      <c r="I22" s="3"/>
      <c r="J22" s="3"/>
    </row>
    <row r="23" spans="1:12" x14ac:dyDescent="0.25">
      <c r="A23" s="7" t="s">
        <v>7</v>
      </c>
      <c r="B23" s="6" t="s">
        <v>99</v>
      </c>
      <c r="C23" s="6" t="s">
        <v>100</v>
      </c>
      <c r="D23" s="6" t="s">
        <v>101</v>
      </c>
      <c r="E23" s="6" t="s">
        <v>102</v>
      </c>
      <c r="F23" s="6" t="s">
        <v>103</v>
      </c>
      <c r="G23" s="6" t="s">
        <v>104</v>
      </c>
      <c r="H23" s="6" t="s">
        <v>105</v>
      </c>
      <c r="I23" s="6" t="s">
        <v>106</v>
      </c>
      <c r="J23" s="6" t="s">
        <v>107</v>
      </c>
      <c r="K23" s="6" t="s">
        <v>108</v>
      </c>
    </row>
    <row r="24" spans="1:12" x14ac:dyDescent="0.25">
      <c r="A24" s="7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2" x14ac:dyDescent="0.25">
      <c r="A25" s="7"/>
      <c r="B25" s="6"/>
      <c r="C25" s="6"/>
      <c r="D25" s="6"/>
      <c r="E25" s="6"/>
      <c r="F25" s="6"/>
      <c r="G25" s="6"/>
      <c r="H25" s="6"/>
      <c r="I25" s="6"/>
      <c r="J25" s="6"/>
      <c r="K25" s="6"/>
      <c r="L25" t="s">
        <v>93</v>
      </c>
    </row>
    <row r="26" spans="1:12" x14ac:dyDescent="0.25">
      <c r="A26" t="s">
        <v>3</v>
      </c>
      <c r="B26">
        <v>6</v>
      </c>
      <c r="C26">
        <v>8</v>
      </c>
      <c r="D26">
        <v>4</v>
      </c>
      <c r="E26">
        <v>18</v>
      </c>
      <c r="F26">
        <v>11</v>
      </c>
      <c r="G26">
        <v>7</v>
      </c>
      <c r="H26">
        <v>2</v>
      </c>
      <c r="I26">
        <v>6</v>
      </c>
      <c r="J26">
        <v>4</v>
      </c>
      <c r="K26">
        <v>3</v>
      </c>
      <c r="L26">
        <f t="shared" ref="L26:L32" si="2">SUM(B26:K26)</f>
        <v>69</v>
      </c>
    </row>
    <row r="27" spans="1:12" x14ac:dyDescent="0.25">
      <c r="A27" t="s">
        <v>4</v>
      </c>
      <c r="B27">
        <v>6</v>
      </c>
      <c r="C27">
        <v>5</v>
      </c>
      <c r="D27">
        <v>3</v>
      </c>
      <c r="E27">
        <v>11</v>
      </c>
      <c r="F27">
        <v>9</v>
      </c>
      <c r="G27">
        <v>7</v>
      </c>
      <c r="H27">
        <v>1</v>
      </c>
      <c r="I27">
        <v>7</v>
      </c>
      <c r="J27">
        <v>3</v>
      </c>
      <c r="K27">
        <v>3</v>
      </c>
      <c r="L27">
        <f t="shared" si="2"/>
        <v>55</v>
      </c>
    </row>
    <row r="28" spans="1:12" x14ac:dyDescent="0.25">
      <c r="A28" t="s">
        <v>5</v>
      </c>
      <c r="B28">
        <v>9</v>
      </c>
      <c r="C28">
        <v>11</v>
      </c>
      <c r="D28">
        <v>5</v>
      </c>
      <c r="E28">
        <v>21</v>
      </c>
      <c r="F28">
        <v>10</v>
      </c>
      <c r="G28">
        <v>8</v>
      </c>
      <c r="H28">
        <v>3</v>
      </c>
      <c r="I28">
        <v>8</v>
      </c>
      <c r="J28">
        <v>4</v>
      </c>
      <c r="K28">
        <v>3</v>
      </c>
      <c r="L28">
        <f t="shared" si="2"/>
        <v>82</v>
      </c>
    </row>
    <row r="29" spans="1:12" x14ac:dyDescent="0.25">
      <c r="A29" t="s">
        <v>6</v>
      </c>
      <c r="B29">
        <v>7</v>
      </c>
      <c r="C29">
        <v>12</v>
      </c>
      <c r="D29">
        <v>8</v>
      </c>
      <c r="E29">
        <v>23</v>
      </c>
      <c r="F29">
        <v>14</v>
      </c>
      <c r="G29">
        <v>9</v>
      </c>
      <c r="H29">
        <v>4</v>
      </c>
      <c r="I29">
        <v>8</v>
      </c>
      <c r="J29">
        <v>5</v>
      </c>
      <c r="K29">
        <v>4</v>
      </c>
      <c r="L29">
        <f t="shared" si="2"/>
        <v>94</v>
      </c>
    </row>
    <row r="30" spans="1:12" x14ac:dyDescent="0.25">
      <c r="A30" t="s">
        <v>0</v>
      </c>
      <c r="B30">
        <v>10</v>
      </c>
      <c r="C30">
        <v>5</v>
      </c>
      <c r="D30">
        <v>3</v>
      </c>
      <c r="E30">
        <v>12</v>
      </c>
      <c r="F30">
        <v>7</v>
      </c>
      <c r="G30">
        <v>5</v>
      </c>
      <c r="H30">
        <v>1</v>
      </c>
      <c r="I30">
        <v>6</v>
      </c>
      <c r="J30">
        <v>3</v>
      </c>
      <c r="K30">
        <v>2</v>
      </c>
      <c r="L30">
        <f t="shared" si="2"/>
        <v>54</v>
      </c>
    </row>
    <row r="31" spans="1:12" x14ac:dyDescent="0.25">
      <c r="A31" t="s">
        <v>1</v>
      </c>
      <c r="B31">
        <v>9</v>
      </c>
      <c r="C31">
        <v>12</v>
      </c>
      <c r="D31">
        <v>4</v>
      </c>
      <c r="E31">
        <v>28</v>
      </c>
      <c r="F31">
        <v>10</v>
      </c>
      <c r="G31">
        <v>8</v>
      </c>
      <c r="H31">
        <v>3</v>
      </c>
      <c r="I31">
        <v>6</v>
      </c>
      <c r="J31">
        <v>4</v>
      </c>
      <c r="K31">
        <v>3</v>
      </c>
      <c r="L31">
        <f t="shared" si="2"/>
        <v>87</v>
      </c>
    </row>
    <row r="32" spans="1:12" x14ac:dyDescent="0.25">
      <c r="A32" t="s">
        <v>2</v>
      </c>
      <c r="B32">
        <v>8</v>
      </c>
      <c r="C32">
        <v>9</v>
      </c>
      <c r="D32">
        <v>4</v>
      </c>
      <c r="E32">
        <v>19</v>
      </c>
      <c r="F32">
        <v>12</v>
      </c>
      <c r="G32">
        <v>7</v>
      </c>
      <c r="H32">
        <v>3</v>
      </c>
      <c r="I32">
        <v>4</v>
      </c>
      <c r="J32">
        <v>3</v>
      </c>
      <c r="K32">
        <v>5</v>
      </c>
      <c r="L32">
        <f t="shared" si="2"/>
        <v>74</v>
      </c>
    </row>
  </sheetData>
  <mergeCells count="18">
    <mergeCell ref="F23:F25"/>
    <mergeCell ref="B2:B4"/>
    <mergeCell ref="C2:C4"/>
    <mergeCell ref="D2:D4"/>
    <mergeCell ref="A2:A4"/>
    <mergeCell ref="E2:E4"/>
    <mergeCell ref="F2:F4"/>
    <mergeCell ref="A23:A25"/>
    <mergeCell ref="B23:B25"/>
    <mergeCell ref="C23:C25"/>
    <mergeCell ref="D23:D25"/>
    <mergeCell ref="E23:E25"/>
    <mergeCell ref="H23:H25"/>
    <mergeCell ref="I23:I25"/>
    <mergeCell ref="J23:J25"/>
    <mergeCell ref="K23:K25"/>
    <mergeCell ref="G2:G4"/>
    <mergeCell ref="G23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F16" sqref="F16"/>
    </sheetView>
  </sheetViews>
  <sheetFormatPr defaultRowHeight="15" x14ac:dyDescent="0.25"/>
  <sheetData>
    <row r="1" spans="1:14" x14ac:dyDescent="0.25">
      <c r="A1" s="7" t="s">
        <v>141</v>
      </c>
      <c r="B1" s="7"/>
      <c r="C1" s="7"/>
      <c r="D1" s="7"/>
      <c r="E1" s="7"/>
    </row>
    <row r="2" spans="1:14" x14ac:dyDescent="0.25">
      <c r="A2" t="s">
        <v>140</v>
      </c>
      <c r="B2" t="s">
        <v>128</v>
      </c>
      <c r="C2" t="s">
        <v>129</v>
      </c>
      <c r="D2" t="s">
        <v>142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135</v>
      </c>
      <c r="K2" t="s">
        <v>136</v>
      </c>
      <c r="L2" t="s">
        <v>138</v>
      </c>
      <c r="M2" t="s">
        <v>137</v>
      </c>
      <c r="N2" t="s">
        <v>139</v>
      </c>
    </row>
    <row r="3" spans="1:14" x14ac:dyDescent="0.25">
      <c r="A3" t="s">
        <v>3</v>
      </c>
      <c r="B3">
        <v>86</v>
      </c>
      <c r="C3">
        <v>69</v>
      </c>
      <c r="D3">
        <v>8</v>
      </c>
      <c r="E3" t="s">
        <v>87</v>
      </c>
      <c r="F3">
        <v>34</v>
      </c>
      <c r="G3" s="1">
        <v>7</v>
      </c>
      <c r="H3">
        <v>1</v>
      </c>
      <c r="I3" t="s">
        <v>79</v>
      </c>
      <c r="J3">
        <v>13</v>
      </c>
      <c r="K3">
        <v>13</v>
      </c>
      <c r="L3">
        <v>8</v>
      </c>
      <c r="M3">
        <v>8</v>
      </c>
      <c r="N3">
        <v>10</v>
      </c>
    </row>
    <row r="4" spans="1:14" x14ac:dyDescent="0.25">
      <c r="A4" t="s">
        <v>4</v>
      </c>
      <c r="B4">
        <v>91</v>
      </c>
      <c r="C4">
        <v>55</v>
      </c>
      <c r="D4">
        <v>11</v>
      </c>
      <c r="E4" t="s">
        <v>80</v>
      </c>
      <c r="F4">
        <v>60</v>
      </c>
      <c r="G4" s="1">
        <v>39</v>
      </c>
      <c r="H4">
        <v>0</v>
      </c>
      <c r="I4" t="s">
        <v>79</v>
      </c>
      <c r="J4">
        <v>15</v>
      </c>
      <c r="K4">
        <v>8</v>
      </c>
      <c r="L4">
        <v>10</v>
      </c>
      <c r="M4">
        <v>8</v>
      </c>
      <c r="N4">
        <v>9</v>
      </c>
    </row>
    <row r="5" spans="1:14" x14ac:dyDescent="0.25">
      <c r="A5" t="s">
        <v>5</v>
      </c>
      <c r="B5">
        <v>95</v>
      </c>
      <c r="C5">
        <v>82</v>
      </c>
      <c r="D5">
        <v>4</v>
      </c>
      <c r="E5" t="s">
        <v>82</v>
      </c>
      <c r="F5">
        <v>50</v>
      </c>
      <c r="G5" s="1">
        <v>23</v>
      </c>
      <c r="H5">
        <v>1</v>
      </c>
      <c r="I5" t="s">
        <v>79</v>
      </c>
      <c r="J5">
        <v>14</v>
      </c>
      <c r="K5">
        <v>14</v>
      </c>
      <c r="L5">
        <v>8</v>
      </c>
      <c r="M5">
        <v>8</v>
      </c>
      <c r="N5">
        <v>26</v>
      </c>
    </row>
    <row r="6" spans="1:14" x14ac:dyDescent="0.25">
      <c r="A6" t="s">
        <v>6</v>
      </c>
      <c r="B6">
        <v>104</v>
      </c>
      <c r="C6">
        <v>94</v>
      </c>
      <c r="D6">
        <v>4</v>
      </c>
      <c r="E6" t="s">
        <v>87</v>
      </c>
      <c r="F6">
        <v>45</v>
      </c>
      <c r="G6" s="1">
        <v>15</v>
      </c>
      <c r="H6">
        <v>0</v>
      </c>
      <c r="I6" t="s">
        <v>76</v>
      </c>
      <c r="J6">
        <v>11</v>
      </c>
      <c r="K6">
        <v>7</v>
      </c>
      <c r="L6">
        <v>10</v>
      </c>
      <c r="M6">
        <v>9</v>
      </c>
      <c r="N6">
        <v>9</v>
      </c>
    </row>
    <row r="7" spans="1:14" x14ac:dyDescent="0.25">
      <c r="A7" t="s">
        <v>0</v>
      </c>
      <c r="B7">
        <v>98</v>
      </c>
      <c r="C7">
        <v>54</v>
      </c>
      <c r="D7">
        <v>-20</v>
      </c>
      <c r="E7" t="s">
        <v>82</v>
      </c>
      <c r="F7">
        <v>48</v>
      </c>
      <c r="G7" s="1">
        <v>20</v>
      </c>
      <c r="H7">
        <v>0</v>
      </c>
      <c r="I7" t="s">
        <v>79</v>
      </c>
      <c r="J7">
        <v>14</v>
      </c>
      <c r="K7">
        <v>9</v>
      </c>
      <c r="L7">
        <v>10</v>
      </c>
      <c r="M7">
        <v>10</v>
      </c>
      <c r="N7">
        <v>9</v>
      </c>
    </row>
    <row r="8" spans="1:14" x14ac:dyDescent="0.25">
      <c r="A8" t="s">
        <v>1</v>
      </c>
      <c r="B8">
        <v>92</v>
      </c>
      <c r="C8">
        <v>87</v>
      </c>
      <c r="D8">
        <v>11</v>
      </c>
      <c r="E8" t="s">
        <v>80</v>
      </c>
      <c r="F8">
        <v>61</v>
      </c>
      <c r="G8" s="1">
        <v>39</v>
      </c>
      <c r="H8">
        <v>1</v>
      </c>
      <c r="I8" t="s">
        <v>79</v>
      </c>
      <c r="J8">
        <v>13</v>
      </c>
      <c r="K8">
        <v>8</v>
      </c>
      <c r="L8">
        <v>11</v>
      </c>
      <c r="M8">
        <v>7</v>
      </c>
      <c r="N8">
        <v>8</v>
      </c>
    </row>
    <row r="9" spans="1:14" x14ac:dyDescent="0.25">
      <c r="A9" t="s">
        <v>2</v>
      </c>
      <c r="B9">
        <v>97</v>
      </c>
      <c r="C9">
        <v>74</v>
      </c>
      <c r="D9">
        <v>1</v>
      </c>
      <c r="E9" t="s">
        <v>87</v>
      </c>
      <c r="F9">
        <v>34</v>
      </c>
      <c r="G9" s="1">
        <v>6</v>
      </c>
      <c r="H9">
        <v>1</v>
      </c>
      <c r="I9" t="s">
        <v>79</v>
      </c>
      <c r="J9">
        <v>11</v>
      </c>
      <c r="K9">
        <v>6</v>
      </c>
      <c r="L9">
        <v>5</v>
      </c>
      <c r="M9">
        <v>5</v>
      </c>
      <c r="N9">
        <v>8</v>
      </c>
    </row>
    <row r="10" spans="1:14" x14ac:dyDescent="0.25">
      <c r="A10" t="s">
        <v>143</v>
      </c>
    </row>
    <row r="11" spans="1:14" x14ac:dyDescent="0.25">
      <c r="A11" t="s">
        <v>140</v>
      </c>
      <c r="B11" t="s">
        <v>128</v>
      </c>
      <c r="C11" t="s">
        <v>129</v>
      </c>
      <c r="D11" t="s">
        <v>142</v>
      </c>
    </row>
    <row r="12" spans="1:14" x14ac:dyDescent="0.25">
      <c r="A12" t="s">
        <v>3</v>
      </c>
      <c r="B12">
        <v>-1.6</v>
      </c>
      <c r="C12">
        <v>-0.3</v>
      </c>
      <c r="D12">
        <v>0.5</v>
      </c>
    </row>
    <row r="13" spans="1:14" x14ac:dyDescent="0.25">
      <c r="A13" t="s">
        <v>4</v>
      </c>
      <c r="B13">
        <v>-0.7</v>
      </c>
      <c r="C13">
        <v>-1.5</v>
      </c>
      <c r="D13">
        <v>0.8</v>
      </c>
    </row>
    <row r="14" spans="1:14" x14ac:dyDescent="0.25">
      <c r="A14" t="s">
        <v>5</v>
      </c>
      <c r="B14">
        <v>0.05</v>
      </c>
      <c r="C14">
        <v>0.6</v>
      </c>
      <c r="D14">
        <v>0.1</v>
      </c>
    </row>
    <row r="15" spans="1:14" x14ac:dyDescent="0.25">
      <c r="A15" t="s">
        <v>6</v>
      </c>
      <c r="B15">
        <v>1.7</v>
      </c>
      <c r="C15">
        <v>1.4</v>
      </c>
      <c r="D15">
        <v>0.1</v>
      </c>
    </row>
    <row r="16" spans="1:14" x14ac:dyDescent="0.25">
      <c r="A16" t="s">
        <v>0</v>
      </c>
      <c r="B16">
        <v>0.6</v>
      </c>
      <c r="C16">
        <v>-1.4</v>
      </c>
      <c r="D16">
        <v>-2.2999999999999998</v>
      </c>
    </row>
    <row r="17" spans="1:4" x14ac:dyDescent="0.25">
      <c r="A17" t="s">
        <v>1</v>
      </c>
      <c r="B17">
        <v>0.5</v>
      </c>
      <c r="C17">
        <v>0.9</v>
      </c>
      <c r="D17">
        <v>0.8</v>
      </c>
    </row>
    <row r="18" spans="1:4" x14ac:dyDescent="0.25">
      <c r="A18" t="s">
        <v>2</v>
      </c>
      <c r="B18">
        <v>0.4</v>
      </c>
      <c r="C18">
        <v>0.03</v>
      </c>
      <c r="D18">
        <v>-0.2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Irina</cp:lastModifiedBy>
  <dcterms:created xsi:type="dcterms:W3CDTF">2013-07-04T09:40:44Z</dcterms:created>
  <dcterms:modified xsi:type="dcterms:W3CDTF">2013-07-15T08:54:46Z</dcterms:modified>
</cp:coreProperties>
</file>